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99 HALOPERIDOL-OMEPRAZOL-SOMAZINA\"/>
    </mc:Choice>
  </mc:AlternateContent>
  <xr:revisionPtr revIDLastSave="0" documentId="8_{C975BEFB-6806-4DD1-9A1F-005456BF3852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Area" localSheetId="0">'cuadro de solicitud'!$A$1:$I$32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4" i="3"/>
  <c r="H5" i="3"/>
  <c r="H2" i="3"/>
  <c r="H6" i="3" l="1"/>
  <c r="G15" i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<sst xmlns="http://schemas.openxmlformats.org/spreadsheetml/2006/main" count="100" uniqueCount="42">
  <si>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</si>
  <si>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</si>
  <si>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</si>
  <si>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</si>
  <si>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</si>
  <si>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</si>
  <si>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</si>
  <si>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</si>
  <si>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</si>
  <si>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</si>
  <si>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</si>
  <si>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</si>
  <si>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</si>
  <si>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</si>
  <si>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</si>
  <si>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</si>
  <si>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</si>
  <si>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</si>
  <si>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</si>
  <si>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</si>
  <si>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</si>
  <si>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</si>
  <si>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</si>
  <si>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</si>
  <si>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</si>
  <si>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</si>
  <si>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</si>
  <si>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</si>
  <si>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</si>
  <si>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</si>
  <si>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</si>
  <si>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</si>
  <si>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</si>
  <si>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</si>
  <si>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</si>
  <si>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</si>
  <si>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</si>
  <si>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C/ Federico Velázquez No. 1 
María auxiliadora, Sto. Dgo</t>
  </si>
  <si>
    <t>2.3.4.1.01</t>
  </si>
  <si>
    <t xml:space="preserve">HALOPERIDOL 5MG/ 1ML
 AMPOLLA INYECTABLE </t>
  </si>
  <si>
    <t>OMEPRAZOL SODICO 40MG/ FRASCO 
AMPOLLA</t>
  </si>
  <si>
    <t xml:space="preserve">SOMAZINA 500MG AMPOLLA 
INYECTABLE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</si>
</sst>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7" fillId="0" borderId="27" xfId="0" applyNumberFormat="1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8" fontId="15" fillId="0" borderId="37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zoomScaleNormal="100" workbookViewId="0">
      <selection sqref="A1:H6"/>
    </sheetView>
  </sheetViews>
  <sheetFormatPr baseColWidth="10" defaultRowHeight="15" x14ac:dyDescent="0.25"/>
  <cols>
    <col min="1" max="1" width="8.140625" customWidth="1"/>
    <col min="2" max="2" width="11" customWidth="1"/>
    <col min="3" max="3" width="15.5703125" customWidth="1"/>
    <col min="4" max="4" width="31.140625" customWidth="1"/>
    <col min="5" max="5" width="11.5703125" customWidth="1"/>
    <col min="6" max="6" width="17.140625" customWidth="1"/>
    <col min="7" max="7" width="15.5703125" customWidth="1"/>
    <col min="8" max="8" width="17.5703125" customWidth="1"/>
    <col min="9" max="9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35</v>
      </c>
      <c r="G1" s="50" t="s">
        <v>29</v>
      </c>
      <c r="H1" s="54" t="s">
        <v>30</v>
      </c>
    </row>
    <row r="2" spans="1:8" ht="30.75" customHeight="1" x14ac:dyDescent="0.25">
      <c r="A2" s="60">
        <v>1</v>
      </c>
      <c r="B2" s="56">
        <v>51141702</v>
      </c>
      <c r="C2" s="56" t="s">
        <v>38</v>
      </c>
      <c r="D2" s="89" t="s">
        <v>39</v>
      </c>
      <c r="E2" s="56">
        <v>400</v>
      </c>
      <c r="F2" s="56" t="s">
        <v>16</v>
      </c>
      <c r="G2" s="61">
        <v>60</v>
      </c>
      <c r="H2" s="61">
        <f>E2*G2</f>
        <v>24000</v>
      </c>
    </row>
    <row r="3" spans="1:8" ht="36.75" customHeight="1" x14ac:dyDescent="0.25">
      <c r="A3" s="58">
        <v>2</v>
      </c>
      <c r="B3" s="56">
        <v>51171909</v>
      </c>
      <c r="C3" s="56" t="s">
        <v>38</v>
      </c>
      <c r="D3" s="90" t="s">
        <v>40</v>
      </c>
      <c r="E3" s="57">
        <v>3000</v>
      </c>
      <c r="F3" s="57" t="s">
        <v>16</v>
      </c>
      <c r="G3" s="62">
        <v>115</v>
      </c>
      <c r="H3" s="62">
        <f>E3*G3</f>
        <v>345000</v>
      </c>
    </row>
    <row r="4" spans="1:8" ht="31.5" customHeight="1" x14ac:dyDescent="0.25">
      <c r="A4" s="58">
        <v>3</v>
      </c>
      <c r="B4" s="56">
        <v>51182303</v>
      </c>
      <c r="C4" s="56" t="s">
        <v>38</v>
      </c>
      <c r="D4" s="90" t="s">
        <v>41</v>
      </c>
      <c r="E4" s="57">
        <v>200</v>
      </c>
      <c r="F4" s="57" t="s">
        <v>16</v>
      </c>
      <c r="G4" s="62">
        <v>1150</v>
      </c>
      <c r="H4" s="62">
        <f>E4*G4</f>
        <v>230000</v>
      </c>
    </row>
    <row r="5" spans="1:8" ht="23.25" customHeight="1" x14ac:dyDescent="0.25">
      <c r="A5" s="58">
        <v>4</v>
      </c>
      <c r="B5" s="56"/>
      <c r="C5" s="57"/>
      <c r="D5" s="57"/>
      <c r="E5" s="57"/>
      <c r="F5" s="57" t="s">
        <v>16</v>
      </c>
      <c r="G5" s="62"/>
      <c r="H5" s="62">
        <f>E5*G5</f>
        <v>0</v>
      </c>
    </row>
    <row r="6" spans="1:8" ht="26.25" customHeight="1" thickBot="1" x14ac:dyDescent="0.3">
      <c r="A6" s="55"/>
      <c r="B6" s="55"/>
      <c r="C6" s="55"/>
      <c r="D6" s="55"/>
      <c r="E6" s="55"/>
      <c r="F6" s="64" t="s">
        <v>31</v>
      </c>
      <c r="G6" s="65"/>
      <c r="H6" s="63">
        <f>H2+H3+H4+H5</f>
        <v>599000</v>
      </c>
    </row>
    <row r="7" spans="1:8" ht="15.75" thickTop="1" x14ac:dyDescent="0.25"/>
    <row r="9" spans="1:8" ht="14.25" customHeight="1" x14ac:dyDescent="0.25"/>
    <row r="10" spans="1:8" ht="14.25" customHeight="1" x14ac:dyDescent="0.25"/>
  </sheetData>
  <mergeCells count="1">
    <mergeCell ref="F6:G6"/>
  </mergeCells>
  <phoneticPr fontId="18" type="noConversion"/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tabSelected="1" workbookViewId="0">
      <selection sqref="A1:E4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89" t="s">
        <v>39</v>
      </c>
      <c r="C2" s="56">
        <v>400</v>
      </c>
      <c r="D2" s="52" t="s">
        <v>37</v>
      </c>
      <c r="E2" s="53">
        <v>44278</v>
      </c>
    </row>
    <row r="3" spans="1:5" ht="33" customHeight="1" x14ac:dyDescent="0.25">
      <c r="A3" s="51">
        <v>2</v>
      </c>
      <c r="B3" s="90" t="s">
        <v>40</v>
      </c>
      <c r="C3" s="57">
        <v>3000</v>
      </c>
      <c r="D3" s="52" t="s">
        <v>37</v>
      </c>
      <c r="E3" s="53">
        <v>44278</v>
      </c>
    </row>
    <row r="4" spans="1:5" ht="34.5" customHeight="1" x14ac:dyDescent="0.25">
      <c r="A4" s="51">
        <v>3</v>
      </c>
      <c r="B4" s="90" t="s">
        <v>41</v>
      </c>
      <c r="C4" s="57">
        <v>200</v>
      </c>
      <c r="D4" s="52" t="s">
        <v>37</v>
      </c>
      <c r="E4" s="53">
        <v>44278</v>
      </c>
    </row>
    <row r="5" spans="1:5" ht="34.5" customHeight="1" x14ac:dyDescent="0.25">
      <c r="A5" s="51">
        <v>4</v>
      </c>
      <c r="B5" s="58"/>
      <c r="C5" s="59"/>
      <c r="D5" s="52"/>
      <c r="E5" s="5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70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</row>
    <row r="5" spans="1:13" ht="26.25" x14ac:dyDescent="0.25">
      <c r="A5" s="73" t="s">
        <v>17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</row>
    <row r="6" spans="1:13" ht="27" thickBot="1" x14ac:dyDescent="0.45">
      <c r="A6" s="76" t="s">
        <v>18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ht="16.5" thickBot="1" x14ac:dyDescent="0.3"/>
    <row r="10" spans="1:13" ht="27" thickBot="1" x14ac:dyDescent="0.3">
      <c r="E10" s="67" t="s">
        <v>12</v>
      </c>
      <c r="F10" s="68"/>
      <c r="G10" s="69"/>
      <c r="H10" s="67" t="s">
        <v>13</v>
      </c>
      <c r="I10" s="68"/>
      <c r="J10" s="69"/>
      <c r="K10" s="67" t="s">
        <v>14</v>
      </c>
      <c r="L10" s="68"/>
      <c r="M10" s="69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2" t="s">
        <v>12</v>
      </c>
      <c r="B3" s="83"/>
      <c r="C3" s="83"/>
      <c r="D3" s="83"/>
      <c r="E3" s="83"/>
      <c r="F3" s="83"/>
      <c r="G3" s="84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5"/>
      <c r="B6" s="86"/>
      <c r="C6" s="79" t="s">
        <v>21</v>
      </c>
      <c r="D6" s="80"/>
      <c r="E6" s="80"/>
      <c r="F6" s="81"/>
      <c r="G6" s="44">
        <f>G5</f>
        <v>20000</v>
      </c>
    </row>
    <row r="7" spans="1:7" x14ac:dyDescent="0.25">
      <c r="A7" s="87"/>
      <c r="B7" s="88"/>
      <c r="C7" s="79" t="s">
        <v>22</v>
      </c>
      <c r="D7" s="80"/>
      <c r="E7" s="80"/>
      <c r="F7" s="81"/>
      <c r="G7" s="45">
        <v>0</v>
      </c>
    </row>
    <row r="8" spans="1:7" x14ac:dyDescent="0.25">
      <c r="A8" s="87"/>
      <c r="B8" s="88"/>
      <c r="C8" s="79" t="s">
        <v>23</v>
      </c>
      <c r="D8" s="80"/>
      <c r="E8" s="80"/>
      <c r="F8" s="81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2" t="s">
        <v>13</v>
      </c>
      <c r="B11" s="83"/>
      <c r="C11" s="83"/>
      <c r="D11" s="83"/>
      <c r="E11" s="83"/>
      <c r="F11" s="83"/>
      <c r="G11" s="84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9" t="s">
        <v>21</v>
      </c>
      <c r="D14" s="80"/>
      <c r="E14" s="80"/>
      <c r="F14" s="81"/>
      <c r="G14" s="44">
        <f t="shared" ref="G14" si="1">G13</f>
        <v>33200</v>
      </c>
    </row>
    <row r="15" spans="1:7" x14ac:dyDescent="0.25">
      <c r="A15" s="43"/>
      <c r="B15" s="43"/>
      <c r="C15" s="79" t="s">
        <v>22</v>
      </c>
      <c r="D15" s="80"/>
      <c r="E15" s="80"/>
      <c r="F15" s="81"/>
      <c r="G15" s="45">
        <f>G14*0.18</f>
        <v>5976</v>
      </c>
    </row>
    <row r="16" spans="1:7" x14ac:dyDescent="0.25">
      <c r="A16" s="43"/>
      <c r="B16" s="43"/>
      <c r="C16" s="79" t="s">
        <v>23</v>
      </c>
      <c r="D16" s="80"/>
      <c r="E16" s="80"/>
      <c r="F16" s="81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2" t="s">
        <v>14</v>
      </c>
      <c r="B19" s="83"/>
      <c r="C19" s="83"/>
      <c r="D19" s="83"/>
      <c r="E19" s="83"/>
      <c r="F19" s="83"/>
      <c r="G19" s="84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9" t="s">
        <v>21</v>
      </c>
      <c r="D22" s="80"/>
      <c r="E22" s="80"/>
      <c r="F22" s="81"/>
      <c r="G22" s="44">
        <f t="shared" ref="G22" si="3">G21</f>
        <v>23625</v>
      </c>
    </row>
    <row r="23" spans="1:7" x14ac:dyDescent="0.25">
      <c r="A23" s="43"/>
      <c r="B23" s="43"/>
      <c r="C23" s="79" t="s">
        <v>22</v>
      </c>
      <c r="D23" s="80"/>
      <c r="E23" s="80"/>
      <c r="F23" s="81"/>
      <c r="G23" s="45">
        <v>0</v>
      </c>
    </row>
    <row r="24" spans="1:7" x14ac:dyDescent="0.25">
      <c r="A24" s="43"/>
      <c r="B24" s="43"/>
      <c r="C24" s="79" t="s">
        <v>23</v>
      </c>
      <c r="D24" s="80"/>
      <c r="E24" s="80"/>
      <c r="F24" s="81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de solicitud'!Área_de_impresión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2021-03-03T13:38:22Z</cp:lastPrinted>
  <dcterms:created xsi:type="dcterms:W3CDTF">2020-10-08T22:18:38Z</dcterms:created>
  <dcterms:modified xsi:type="dcterms:W3CDTF">2021-03-17T17:25:25Z</dcterms:modified>
</cp:coreProperties>
</file>